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puts" sheetId="1" state="visible" r:id="rId3"/>
    <sheet name="Pro Forma" sheetId="2" state="visible" r:id="rId4"/>
    <sheet name="Budget &amp; Returns" sheetId="3" state="visible" r:id="rId5"/>
    <sheet name="Sensitivity" sheetId="4" state="visible" r:id="rId6"/>
    <sheet name="Sources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<sst xmlns="http://schemas.openxmlformats.org/spreadsheetml/2006/main" count="119" uniqueCount="113">
  <si>
    <t xml:space="preserve">BRISTOL DEVELOPMENT — Underwriting Model</t>
  </si>
  <si>
    <t xml:space="preserve">Assumptions  ·  blue = input (edit these)  ·  illustrative, replace with deal data [Src]</t>
  </si>
  <si>
    <t xml:space="preserve">Units</t>
  </si>
  <si>
    <t xml:space="preserve">Bristol program (illustrative — verify live) [S1]</t>
  </si>
  <si>
    <t xml:space="preserve">Avg unit size (SF)</t>
  </si>
  <si>
    <t xml:space="preserve">Rentable SF</t>
  </si>
  <si>
    <t xml:space="preserve">Avg rent / unit / mo</t>
  </si>
  <si>
    <t xml:space="preserve">Market rents via market-comp / Yardi [S2]</t>
  </si>
  <si>
    <t xml:space="preserve">Other income / unit / mo</t>
  </si>
  <si>
    <t xml:space="preserve">Vacancy %</t>
  </si>
  <si>
    <t xml:space="preserve">Concessions %</t>
  </si>
  <si>
    <t xml:space="preserve">Controllable OpEx / unit / yr</t>
  </si>
  <si>
    <t xml:space="preserve">Management fee (% EGI)</t>
  </si>
  <si>
    <t xml:space="preserve">Property taxes / unit / yr</t>
  </si>
  <si>
    <t xml:space="preserve">County assessor; reassess at stabilization [S3]</t>
  </si>
  <si>
    <t xml:space="preserve">Insurance / unit / yr</t>
  </si>
  <si>
    <t xml:space="preserve">SE insurance hardening — verify quote [S4]</t>
  </si>
  <si>
    <t xml:space="preserve">Replacement reserves / unit / yr</t>
  </si>
  <si>
    <t xml:space="preserve">Land cost ($)</t>
  </si>
  <si>
    <t xml:space="preserve">Hard cost / unit ($)</t>
  </si>
  <si>
    <t xml:space="preserve">GC bid / RSMeans [S5]</t>
  </si>
  <si>
    <t xml:space="preserve">Soft cost (% of hard)</t>
  </si>
  <si>
    <t xml:space="preserve">Contingency (% of hard)</t>
  </si>
  <si>
    <t xml:space="preserve">Exit cap rate</t>
  </si>
  <si>
    <t xml:space="preserve">Exit cap from recent comps [S6]</t>
  </si>
  <si>
    <t xml:space="preserve">Construction loan (LTC)</t>
  </si>
  <si>
    <t xml:space="preserve">Loan interest rate</t>
  </si>
  <si>
    <t xml:space="preserve">SOFR + spread, lender term sheet [S7]</t>
  </si>
  <si>
    <t xml:space="preserve">Stabilized Pro Forma</t>
  </si>
  <si>
    <t xml:space="preserve">Year-1 stabilized  ·  $ unless noted</t>
  </si>
  <si>
    <t xml:space="preserve">REVENUE</t>
  </si>
  <si>
    <t xml:space="preserve">Gross potential rent (GPR)</t>
  </si>
  <si>
    <t xml:space="preserve">Less: vacancy</t>
  </si>
  <si>
    <t xml:space="preserve">Less: concessions</t>
  </si>
  <si>
    <t xml:space="preserve">Other income</t>
  </si>
  <si>
    <t xml:space="preserve">Effective gross income (EGI)</t>
  </si>
  <si>
    <t xml:space="preserve">OPERATING EXPENSES</t>
  </si>
  <si>
    <t xml:space="preserve">Controllable OpEx</t>
  </si>
  <si>
    <t xml:space="preserve">Management fee</t>
  </si>
  <si>
    <t xml:space="preserve">Property taxes</t>
  </si>
  <si>
    <t xml:space="preserve">Insurance</t>
  </si>
  <si>
    <t xml:space="preserve">Replacement reserves</t>
  </si>
  <si>
    <t xml:space="preserve">Total operating expenses</t>
  </si>
  <si>
    <t xml:space="preserve">Net operating income (NOI)</t>
  </si>
  <si>
    <t xml:space="preserve">Expense ratio</t>
  </si>
  <si>
    <t xml:space="preserve">Breakeven occupancy</t>
  </si>
  <si>
    <t xml:space="preserve">Development Budget &amp; Returns</t>
  </si>
  <si>
    <t xml:space="preserve">Total cost, value, and the development spread</t>
  </si>
  <si>
    <t xml:space="preserve">DEVELOPMENT BUDGET</t>
  </si>
  <si>
    <t xml:space="preserve">Land</t>
  </si>
  <si>
    <t xml:space="preserve">Hard costs</t>
  </si>
  <si>
    <t xml:space="preserve">Soft costs</t>
  </si>
  <si>
    <t xml:space="preserve">Contingency</t>
  </si>
  <si>
    <t xml:space="preserve">Total project cost</t>
  </si>
  <si>
    <t xml:space="preserve">Cost / unit</t>
  </si>
  <si>
    <t xml:space="preserve">VALUE &amp; RETURN</t>
  </si>
  <si>
    <t xml:space="preserve">Stabilized NOI</t>
  </si>
  <si>
    <t xml:space="preserve">Stabilized value (NOI ÷ exit cap)</t>
  </si>
  <si>
    <t xml:space="preserve">Yield-on-cost (NOI ÷ cost)</t>
  </si>
  <si>
    <t xml:space="preserve">Market exit cap</t>
  </si>
  <si>
    <t xml:space="preserve">Development spread (bps)</t>
  </si>
  <si>
    <t xml:space="preserve">Development profit</t>
  </si>
  <si>
    <t xml:space="preserve">Profit margin</t>
  </si>
  <si>
    <t xml:space="preserve">FINANCING</t>
  </si>
  <si>
    <t xml:space="preserve">Loan amount (LTC)</t>
  </si>
  <si>
    <t xml:space="preserve">Equity</t>
  </si>
  <si>
    <t xml:space="preserve">Annual debt service (IO)</t>
  </si>
  <si>
    <t xml:space="preserve">DSCR</t>
  </si>
  <si>
    <t xml:space="preserve">Debt yield</t>
  </si>
  <si>
    <t xml:space="preserve">Sensitivity — Stabilized Value</t>
  </si>
  <si>
    <t xml:space="preserve">Rows: rent vs base  ·  Cols: exit cap  ·  illustrative</t>
  </si>
  <si>
    <t xml:space="preserve">Stabilized value ($)</t>
  </si>
  <si>
    <t xml:space="preserve">Rent \ Exit cap</t>
  </si>
  <si>
    <t xml:space="preserve">-5%</t>
  </si>
  <si>
    <t xml:space="preserve">Base</t>
  </si>
  <si>
    <t xml:space="preserve">+5%</t>
  </si>
  <si>
    <t xml:space="preserve">Note: NOI scaled by rent factor for illustration; full model flexes the revenue line. [S2][S6]</t>
  </si>
  <si>
    <t xml:space="preserve">Sources</t>
  </si>
  <si>
    <t xml:space="preserve">Every figure traces here — fact-check anything</t>
  </si>
  <si>
    <t xml:space="preserve">ID</t>
  </si>
  <si>
    <t xml:space="preserve">Source</t>
  </si>
  <si>
    <t xml:space="preserve">Type</t>
  </si>
  <si>
    <t xml:space="preserve">Accessed</t>
  </si>
  <si>
    <t xml:space="preserve">Pulled via / URL</t>
  </si>
  <si>
    <t xml:space="preserve">S1</t>
  </si>
  <si>
    <t xml:space="preserve">Bristol underwriting (illustrative inputs)</t>
  </si>
  <si>
    <t xml:space="preserve">Internal model</t>
  </si>
  <si>
    <t xml:space="preserve">2026-06-22</t>
  </si>
  <si>
    <t xml:space="preserve">per Bristol underwriting — replace with deal</t>
  </si>
  <si>
    <t xml:space="preserve">S2</t>
  </si>
  <si>
    <t xml:space="preserve">Market &amp; rent comps</t>
  </si>
  <si>
    <t xml:space="preserve">Market-comp play / Yardi</t>
  </si>
  <si>
    <t xml:space="preserve">bristol-os market-comp-analysis</t>
  </si>
  <si>
    <t xml:space="preserve">S3</t>
  </si>
  <si>
    <t xml:space="preserve">County assessor — taxes/assessment</t>
  </si>
  <si>
    <t xml:space="preserve">County record</t>
  </si>
  <si>
    <t xml:space="preserve">Quarry / assessor site</t>
  </si>
  <si>
    <t xml:space="preserve">S4</t>
  </si>
  <si>
    <t xml:space="preserve">Insurance quote / SE trend</t>
  </si>
  <si>
    <t xml:space="preserve">Broker quote / trade press</t>
  </si>
  <si>
    <t xml:space="preserve">Firecrawl / broker</t>
  </si>
  <si>
    <t xml:space="preserve">S5</t>
  </si>
  <si>
    <t xml:space="preserve">Hard cost basis</t>
  </si>
  <si>
    <t xml:space="preserve">GC bid / RSMeans</t>
  </si>
  <si>
    <t xml:space="preserve">contractor bid</t>
  </si>
  <si>
    <t xml:space="preserve">S6</t>
  </si>
  <si>
    <t xml:space="preserve">Exit cap from comps</t>
  </si>
  <si>
    <t xml:space="preserve">Sales comps / broker</t>
  </si>
  <si>
    <t xml:space="preserve">market-comp / CBRE-JLL</t>
  </si>
  <si>
    <t xml:space="preserve">S7</t>
  </si>
  <si>
    <t xml:space="preserve">Construction debt terms</t>
  </si>
  <si>
    <t xml:space="preserve">Lender term sheet</t>
  </si>
  <si>
    <t xml:space="preserve">lender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</si>
</sst>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\$#,##0;&quot;($&quot;#,##0\);\-"/>
    <numFmt numFmtId="167" formatCode="0.0%"/>
    <numFmt numFmtId="168" formatCode="0.00\x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0"/>
      <color rgb="FFC8A14A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i val="true"/>
      <sz val="9"/>
      <color rgb="FF5D6B76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1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2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F2233"/>
        <bgColor rgb="FF1B3A57"/>
      </patternFill>
    </fill>
    <fill>
      <patternFill patternType="solid">
        <fgColor rgb="FFFFF8E1"/>
        <bgColor rgb="FFFFFFFF"/>
      </patternFill>
    </fill>
    <fill>
      <patternFill patternType="solid">
        <fgColor rgb="FF1B3A57"/>
        <bgColor rgb="FF333333"/>
      </patternFill>
    </fill>
    <fill>
      <patternFill patternType="solid">
        <fgColor rgb="FFC8A14A"/>
        <bgColor rgb="FFFF9900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E3DDC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3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8E1"/>
      <rgbColor rgb="FFCCFFFF"/>
      <rgbColor rgb="FF660066"/>
      <rgbColor rgb="FFFF8080"/>
      <rgbColor rgb="FF0066CC"/>
      <rgbColor rgb="FFE3DDC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D6B76"/>
      <rgbColor rgb="FFC8A14A"/>
      <rgbColor rgb="FF1B3A57"/>
      <rgbColor rgb="FF339966"/>
      <rgbColor rgb="FF0F2233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F2233"/>
    <pageSetUpPr fitToPage="false"/>
  </sheetPr>
  <dimension ref="A1:D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8"/>
    <col collapsed="false" customWidth="true" hidden="false" outlineLevel="0" max="2" min="2" style="0" width="16"/>
    <col collapsed="false" customWidth="true" hidden="false" outlineLevel="0" max="3" min="3" style="0" width="14"/>
    <col collapsed="false" customWidth="true" hidden="false" outlineLevel="0" max="4" min="4" style="0" width="40"/>
  </cols>
  <sheetData>
    <row r="1" customFormat="false" ht="25.5" hidden="false" customHeight="true" outlineLevel="0" collapsed="false">
      <c r="A1" s="1" t="s">
        <v>0</v>
      </c>
      <c r="B1" s="1"/>
      <c r="C1" s="1"/>
      <c r="D1" s="1"/>
    </row>
    <row r="2" customFormat="false" ht="15" hidden="false" customHeight="false" outlineLevel="0" collapsed="false">
      <c r="A2" s="2" t="s">
        <v>1</v>
      </c>
      <c r="B2" s="2"/>
      <c r="C2" s="2"/>
      <c r="D2" s="2"/>
    </row>
    <row r="4" customFormat="false" ht="15" hidden="false" customHeight="false" outlineLevel="0" collapsed="false">
      <c r="A4" s="3" t="s">
        <v>2</v>
      </c>
      <c r="B4" s="4" t="n">
        <v>288</v>
      </c>
      <c r="D4" s="5" t="s">
        <v>3</v>
      </c>
    </row>
    <row r="5" customFormat="false" ht="15" hidden="false" customHeight="false" outlineLevel="0" collapsed="false">
      <c r="A5" s="3" t="s">
        <v>4</v>
      </c>
      <c r="B5" s="4" t="n">
        <v>950</v>
      </c>
    </row>
    <row r="6" customFormat="false" ht="15" hidden="false" customHeight="false" outlineLevel="0" collapsed="false">
      <c r="A6" s="3" t="s">
        <v>5</v>
      </c>
      <c r="B6" s="6" t="n">
        <f aca="false">B4*B5</f>
        <v>273600</v>
      </c>
    </row>
    <row r="7" customFormat="false" ht="15" hidden="false" customHeight="false" outlineLevel="0" collapsed="false">
      <c r="A7" s="3" t="s">
        <v>6</v>
      </c>
      <c r="B7" s="7" t="n">
        <v>2250</v>
      </c>
      <c r="D7" s="5" t="s">
        <v>7</v>
      </c>
    </row>
    <row r="8" customFormat="false" ht="15" hidden="false" customHeight="false" outlineLevel="0" collapsed="false">
      <c r="A8" s="3" t="s">
        <v>8</v>
      </c>
      <c r="B8" s="7" t="n">
        <v>150</v>
      </c>
    </row>
    <row r="9" customFormat="false" ht="15" hidden="false" customHeight="false" outlineLevel="0" collapsed="false">
      <c r="A9" s="3" t="s">
        <v>9</v>
      </c>
      <c r="B9" s="8" t="n">
        <v>0.06</v>
      </c>
    </row>
    <row r="10" customFormat="false" ht="15" hidden="false" customHeight="false" outlineLevel="0" collapsed="false">
      <c r="A10" s="3" t="s">
        <v>10</v>
      </c>
      <c r="B10" s="8" t="n">
        <v>0.015</v>
      </c>
    </row>
    <row r="11" customFormat="false" ht="15" hidden="false" customHeight="false" outlineLevel="0" collapsed="false">
      <c r="A11" s="3" t="s">
        <v>11</v>
      </c>
      <c r="B11" s="7" t="n">
        <v>5800</v>
      </c>
    </row>
    <row r="12" customFormat="false" ht="15" hidden="false" customHeight="false" outlineLevel="0" collapsed="false">
      <c r="A12" s="3" t="s">
        <v>12</v>
      </c>
      <c r="B12" s="8" t="n">
        <v>0.03</v>
      </c>
    </row>
    <row r="13" customFormat="false" ht="15" hidden="false" customHeight="false" outlineLevel="0" collapsed="false">
      <c r="A13" s="3" t="s">
        <v>13</v>
      </c>
      <c r="B13" s="7" t="n">
        <v>2400</v>
      </c>
      <c r="D13" s="5" t="s">
        <v>14</v>
      </c>
    </row>
    <row r="14" customFormat="false" ht="15" hidden="false" customHeight="false" outlineLevel="0" collapsed="false">
      <c r="A14" s="3" t="s">
        <v>15</v>
      </c>
      <c r="B14" s="7" t="n">
        <v>700</v>
      </c>
      <c r="D14" s="5" t="s">
        <v>16</v>
      </c>
    </row>
    <row r="15" customFormat="false" ht="15" hidden="false" customHeight="false" outlineLevel="0" collapsed="false">
      <c r="A15" s="3" t="s">
        <v>17</v>
      </c>
      <c r="B15" s="7" t="n">
        <v>250</v>
      </c>
    </row>
    <row r="16" customFormat="false" ht="15" hidden="false" customHeight="false" outlineLevel="0" collapsed="false">
      <c r="A16" s="3" t="s">
        <v>18</v>
      </c>
      <c r="B16" s="7" t="n">
        <v>9500000</v>
      </c>
    </row>
    <row r="17" customFormat="false" ht="15" hidden="false" customHeight="false" outlineLevel="0" collapsed="false">
      <c r="A17" s="3" t="s">
        <v>19</v>
      </c>
      <c r="B17" s="7" t="n">
        <v>185000</v>
      </c>
      <c r="D17" s="5" t="s">
        <v>20</v>
      </c>
    </row>
    <row r="18" customFormat="false" ht="15" hidden="false" customHeight="false" outlineLevel="0" collapsed="false">
      <c r="A18" s="3" t="s">
        <v>21</v>
      </c>
      <c r="B18" s="8" t="n">
        <v>0.22</v>
      </c>
    </row>
    <row r="19" customFormat="false" ht="15" hidden="false" customHeight="false" outlineLevel="0" collapsed="false">
      <c r="A19" s="3" t="s">
        <v>22</v>
      </c>
      <c r="B19" s="8" t="n">
        <v>0.05</v>
      </c>
    </row>
    <row r="20" customFormat="false" ht="15" hidden="false" customHeight="false" outlineLevel="0" collapsed="false">
      <c r="A20" s="3" t="s">
        <v>23</v>
      </c>
      <c r="B20" s="8" t="n">
        <v>0.0525</v>
      </c>
      <c r="D20" s="5" t="s">
        <v>24</v>
      </c>
    </row>
    <row r="21" customFormat="false" ht="15" hidden="false" customHeight="false" outlineLevel="0" collapsed="false">
      <c r="A21" s="3" t="s">
        <v>25</v>
      </c>
      <c r="B21" s="8" t="n">
        <v>0.6</v>
      </c>
    </row>
    <row r="22" customFormat="false" ht="15" hidden="false" customHeight="false" outlineLevel="0" collapsed="false">
      <c r="A22" s="3" t="s">
        <v>26</v>
      </c>
      <c r="B22" s="8" t="n">
        <v>0.065</v>
      </c>
      <c r="D22" s="5" t="s">
        <v>27</v>
      </c>
    </row>
  </sheetData>
  <mergeCells count="2">
    <mergeCell ref="A1:D1"/>
    <mergeCell ref="A2:D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F2233"/>
    <pageSetUpPr fitToPage="false"/>
  </sheetPr>
  <dimension ref="A1:D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8"/>
    <col collapsed="false" customWidth="true" hidden="false" outlineLevel="0" max="2" min="2" style="0" width="16"/>
    <col collapsed="false" customWidth="true" hidden="false" outlineLevel="0" max="3" min="3" style="0" width="14"/>
    <col collapsed="false" customWidth="true" hidden="false" outlineLevel="0" max="4" min="4" style="0" width="40"/>
  </cols>
  <sheetData>
    <row r="1" customFormat="false" ht="25.5" hidden="false" customHeight="true" outlineLevel="0" collapsed="false">
      <c r="A1" s="1" t="s">
        <v>28</v>
      </c>
      <c r="B1" s="1"/>
      <c r="C1" s="1"/>
      <c r="D1" s="1"/>
    </row>
    <row r="2" customFormat="false" ht="15" hidden="false" customHeight="false" outlineLevel="0" collapsed="false">
      <c r="A2" s="2" t="s">
        <v>29</v>
      </c>
      <c r="B2" s="2"/>
      <c r="C2" s="2"/>
      <c r="D2" s="2"/>
    </row>
    <row r="4" customFormat="false" ht="15" hidden="false" customHeight="false" outlineLevel="0" collapsed="false">
      <c r="A4" s="9" t="s">
        <v>30</v>
      </c>
      <c r="B4" s="9"/>
      <c r="C4" s="9"/>
      <c r="D4" s="9"/>
    </row>
    <row r="5" customFormat="false" ht="15" hidden="false" customHeight="false" outlineLevel="0" collapsed="false">
      <c r="A5" s="10" t="s">
        <v>31</v>
      </c>
      <c r="B5" s="11" t="n">
        <f aca="false">Inputs!B4*Inputs!B7*12</f>
        <v>7776000</v>
      </c>
    </row>
    <row r="6" customFormat="false" ht="15" hidden="false" customHeight="false" outlineLevel="0" collapsed="false">
      <c r="A6" s="10" t="s">
        <v>32</v>
      </c>
      <c r="B6" s="11" t="n">
        <f aca="false">-B5*Inputs!B9</f>
        <v>-466560</v>
      </c>
    </row>
    <row r="7" customFormat="false" ht="15" hidden="false" customHeight="false" outlineLevel="0" collapsed="false">
      <c r="A7" s="10" t="s">
        <v>33</v>
      </c>
      <c r="B7" s="11" t="n">
        <f aca="false">-B5*Inputs!B10</f>
        <v>-116640</v>
      </c>
    </row>
    <row r="8" customFormat="false" ht="15" hidden="false" customHeight="false" outlineLevel="0" collapsed="false">
      <c r="A8" s="10" t="s">
        <v>34</v>
      </c>
      <c r="B8" s="11" t="n">
        <f aca="false">Inputs!B4*Inputs!B8*12</f>
        <v>518400</v>
      </c>
    </row>
    <row r="9" customFormat="false" ht="15" hidden="false" customHeight="false" outlineLevel="0" collapsed="false">
      <c r="A9" s="12" t="s">
        <v>35</v>
      </c>
      <c r="B9" s="13" t="n">
        <f aca="false">SUM(B5:B8)</f>
        <v>7711200</v>
      </c>
    </row>
    <row r="11" customFormat="false" ht="15" hidden="false" customHeight="false" outlineLevel="0" collapsed="false">
      <c r="A11" s="9" t="s">
        <v>36</v>
      </c>
      <c r="B11" s="9"/>
      <c r="C11" s="9"/>
      <c r="D11" s="9"/>
    </row>
    <row r="12" customFormat="false" ht="15" hidden="false" customHeight="false" outlineLevel="0" collapsed="false">
      <c r="A12" s="10" t="s">
        <v>37</v>
      </c>
      <c r="B12" s="11" t="n">
        <f aca="false">-Inputs!B4*Inputs!B11</f>
        <v>-1670400</v>
      </c>
    </row>
    <row r="13" customFormat="false" ht="15" hidden="false" customHeight="false" outlineLevel="0" collapsed="false">
      <c r="A13" s="10" t="s">
        <v>38</v>
      </c>
      <c r="B13" s="11" t="n">
        <f aca="false">-B9*Inputs!B12</f>
        <v>-231336</v>
      </c>
    </row>
    <row r="14" customFormat="false" ht="15" hidden="false" customHeight="false" outlineLevel="0" collapsed="false">
      <c r="A14" s="10" t="s">
        <v>39</v>
      </c>
      <c r="B14" s="11" t="n">
        <f aca="false">-Inputs!B4*Inputs!B13</f>
        <v>-691200</v>
      </c>
    </row>
    <row r="15" customFormat="false" ht="15" hidden="false" customHeight="false" outlineLevel="0" collapsed="false">
      <c r="A15" s="10" t="s">
        <v>40</v>
      </c>
      <c r="B15" s="11" t="n">
        <f aca="false">-Inputs!B4*Inputs!B14</f>
        <v>-201600</v>
      </c>
    </row>
    <row r="16" customFormat="false" ht="15" hidden="false" customHeight="false" outlineLevel="0" collapsed="false">
      <c r="A16" s="10" t="s">
        <v>41</v>
      </c>
      <c r="B16" s="11" t="n">
        <f aca="false">-Inputs!B4*Inputs!B15</f>
        <v>-72000</v>
      </c>
    </row>
    <row r="17" customFormat="false" ht="15" hidden="false" customHeight="false" outlineLevel="0" collapsed="false">
      <c r="A17" s="12" t="s">
        <v>42</v>
      </c>
      <c r="B17" s="13" t="n">
        <f aca="false">SUM(B12:B16)</f>
        <v>-2866536</v>
      </c>
    </row>
    <row r="19" customFormat="false" ht="15" hidden="false" customHeight="false" outlineLevel="0" collapsed="false">
      <c r="A19" s="14" t="s">
        <v>43</v>
      </c>
      <c r="B19" s="15" t="n">
        <f aca="false">B9+B17</f>
        <v>4844664</v>
      </c>
    </row>
    <row r="20" customFormat="false" ht="15" hidden="false" customHeight="false" outlineLevel="0" collapsed="false">
      <c r="A20" s="10" t="s">
        <v>44</v>
      </c>
      <c r="B20" s="16" t="n">
        <f aca="false">-B17/B9</f>
        <v>0.371736694677871</v>
      </c>
    </row>
    <row r="21" customFormat="false" ht="15" hidden="false" customHeight="false" outlineLevel="0" collapsed="false">
      <c r="A21" s="10" t="s">
        <v>45</v>
      </c>
      <c r="B21" s="16" t="n">
        <f aca="false">(-B17-B8)/B5*-1</f>
        <v>-0.301972222222222</v>
      </c>
    </row>
  </sheetData>
  <mergeCells count="4">
    <mergeCell ref="A1:D1"/>
    <mergeCell ref="A2:D2"/>
    <mergeCell ref="A4:D4"/>
    <mergeCell ref="A11:D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F2233"/>
    <pageSetUpPr fitToPage="false"/>
  </sheetPr>
  <dimension ref="A1:D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8"/>
    <col collapsed="false" customWidth="true" hidden="false" outlineLevel="0" max="2" min="2" style="0" width="16"/>
    <col collapsed="false" customWidth="true" hidden="false" outlineLevel="0" max="3" min="3" style="0" width="14"/>
    <col collapsed="false" customWidth="true" hidden="false" outlineLevel="0" max="4" min="4" style="0" width="40"/>
  </cols>
  <sheetData>
    <row r="1" customFormat="false" ht="25.5" hidden="false" customHeight="true" outlineLevel="0" collapsed="false">
      <c r="A1" s="1" t="s">
        <v>46</v>
      </c>
      <c r="B1" s="1"/>
      <c r="C1" s="1"/>
      <c r="D1" s="1"/>
    </row>
    <row r="2" customFormat="false" ht="15" hidden="false" customHeight="false" outlineLevel="0" collapsed="false">
      <c r="A2" s="2" t="s">
        <v>47</v>
      </c>
      <c r="B2" s="2"/>
      <c r="C2" s="2"/>
      <c r="D2" s="2"/>
    </row>
    <row r="4" customFormat="false" ht="15" hidden="false" customHeight="false" outlineLevel="0" collapsed="false">
      <c r="A4" s="9" t="s">
        <v>48</v>
      </c>
      <c r="B4" s="9"/>
      <c r="C4" s="9"/>
      <c r="D4" s="9"/>
    </row>
    <row r="5" customFormat="false" ht="15" hidden="false" customHeight="false" outlineLevel="0" collapsed="false">
      <c r="A5" s="10" t="s">
        <v>49</v>
      </c>
      <c r="B5" s="11" t="n">
        <f aca="false">Inputs!B16</f>
        <v>9500000</v>
      </c>
    </row>
    <row r="6" customFormat="false" ht="15" hidden="false" customHeight="false" outlineLevel="0" collapsed="false">
      <c r="A6" s="10" t="s">
        <v>50</v>
      </c>
      <c r="B6" s="11" t="n">
        <f aca="false">Inputs!B4*Inputs!B17</f>
        <v>53280000</v>
      </c>
    </row>
    <row r="7" customFormat="false" ht="15" hidden="false" customHeight="false" outlineLevel="0" collapsed="false">
      <c r="A7" s="10" t="s">
        <v>51</v>
      </c>
      <c r="B7" s="11" t="n">
        <f aca="false">B6*Inputs!B18</f>
        <v>11721600</v>
      </c>
    </row>
    <row r="8" customFormat="false" ht="15" hidden="false" customHeight="false" outlineLevel="0" collapsed="false">
      <c r="A8" s="10" t="s">
        <v>52</v>
      </c>
      <c r="B8" s="11" t="n">
        <f aca="false">B6*Inputs!B19</f>
        <v>2664000</v>
      </c>
    </row>
    <row r="9" customFormat="false" ht="15" hidden="false" customHeight="false" outlineLevel="0" collapsed="false">
      <c r="A9" s="12" t="s">
        <v>53</v>
      </c>
      <c r="B9" s="13" t="n">
        <f aca="false">SUM(B5:B8)</f>
        <v>77165600</v>
      </c>
    </row>
    <row r="10" customFormat="false" ht="15" hidden="false" customHeight="false" outlineLevel="0" collapsed="false">
      <c r="A10" s="10" t="s">
        <v>54</v>
      </c>
      <c r="B10" s="11" t="n">
        <f aca="false">B9/Inputs!B4</f>
        <v>267936.111111111</v>
      </c>
    </row>
    <row r="12" customFormat="false" ht="15" hidden="false" customHeight="false" outlineLevel="0" collapsed="false">
      <c r="A12" s="9" t="s">
        <v>55</v>
      </c>
      <c r="B12" s="9"/>
      <c r="C12" s="9"/>
      <c r="D12" s="9"/>
    </row>
    <row r="13" customFormat="false" ht="15" hidden="false" customHeight="false" outlineLevel="0" collapsed="false">
      <c r="A13" s="10" t="s">
        <v>56</v>
      </c>
      <c r="B13" s="11" t="n">
        <f aca="false">'Pro Forma'!B19</f>
        <v>4844664</v>
      </c>
    </row>
    <row r="14" customFormat="false" ht="15" hidden="false" customHeight="false" outlineLevel="0" collapsed="false">
      <c r="A14" s="10" t="s">
        <v>57</v>
      </c>
      <c r="B14" s="11" t="n">
        <f aca="false">B13/Inputs!B20</f>
        <v>92279314.2857143</v>
      </c>
    </row>
    <row r="15" customFormat="false" ht="15" hidden="false" customHeight="false" outlineLevel="0" collapsed="false">
      <c r="A15" s="10" t="s">
        <v>58</v>
      </c>
      <c r="B15" s="16" t="n">
        <f aca="false">B13/B9</f>
        <v>0.0627826907326581</v>
      </c>
    </row>
    <row r="16" customFormat="false" ht="15" hidden="false" customHeight="false" outlineLevel="0" collapsed="false">
      <c r="A16" s="10" t="s">
        <v>59</v>
      </c>
      <c r="B16" s="16" t="n">
        <f aca="false">Inputs!B20</f>
        <v>0.0525</v>
      </c>
    </row>
    <row r="17" customFormat="false" ht="15" hidden="false" customHeight="false" outlineLevel="0" collapsed="false">
      <c r="A17" s="10" t="s">
        <v>60</v>
      </c>
      <c r="B17" s="17" t="n">
        <f aca="false">(B15-B16)*10000</f>
        <v>102.826907326581</v>
      </c>
    </row>
    <row r="18" customFormat="false" ht="15" hidden="false" customHeight="false" outlineLevel="0" collapsed="false">
      <c r="A18" s="14" t="s">
        <v>61</v>
      </c>
      <c r="B18" s="15" t="n">
        <f aca="false">B14-B9</f>
        <v>15113714.2857143</v>
      </c>
    </row>
    <row r="19" customFormat="false" ht="15" hidden="false" customHeight="false" outlineLevel="0" collapsed="false">
      <c r="A19" s="10" t="s">
        <v>62</v>
      </c>
      <c r="B19" s="16" t="n">
        <f aca="false">B18/B9</f>
        <v>0.195860775860154</v>
      </c>
    </row>
    <row r="21" customFormat="false" ht="15" hidden="false" customHeight="false" outlineLevel="0" collapsed="false">
      <c r="A21" s="9" t="s">
        <v>63</v>
      </c>
      <c r="B21" s="9"/>
      <c r="C21" s="9"/>
      <c r="D21" s="9"/>
    </row>
    <row r="22" customFormat="false" ht="15" hidden="false" customHeight="false" outlineLevel="0" collapsed="false">
      <c r="A22" s="10" t="s">
        <v>64</v>
      </c>
      <c r="B22" s="11" t="n">
        <f aca="false">B9*Inputs!B21</f>
        <v>46299360</v>
      </c>
    </row>
    <row r="23" customFormat="false" ht="15" hidden="false" customHeight="false" outlineLevel="0" collapsed="false">
      <c r="A23" s="10" t="s">
        <v>65</v>
      </c>
      <c r="B23" s="11" t="n">
        <f aca="false">B9-B22</f>
        <v>30866240</v>
      </c>
    </row>
    <row r="24" customFormat="false" ht="15" hidden="false" customHeight="false" outlineLevel="0" collapsed="false">
      <c r="A24" s="10" t="s">
        <v>66</v>
      </c>
      <c r="B24" s="11" t="n">
        <f aca="false">B22*Inputs!B22</f>
        <v>3009458.4</v>
      </c>
    </row>
    <row r="25" customFormat="false" ht="15" hidden="false" customHeight="false" outlineLevel="0" collapsed="false">
      <c r="A25" s="10" t="s">
        <v>67</v>
      </c>
      <c r="B25" s="18" t="n">
        <f aca="false">B13/B24</f>
        <v>1.60981258288867</v>
      </c>
    </row>
    <row r="26" customFormat="false" ht="15" hidden="false" customHeight="false" outlineLevel="0" collapsed="false">
      <c r="A26" s="10" t="s">
        <v>68</v>
      </c>
      <c r="B26" s="16" t="n">
        <f aca="false">B13/B22</f>
        <v>0.104637817887763</v>
      </c>
    </row>
  </sheetData>
  <mergeCells count="5">
    <mergeCell ref="A1:D1"/>
    <mergeCell ref="A2:D2"/>
    <mergeCell ref="A4:D4"/>
    <mergeCell ref="A12:D12"/>
    <mergeCell ref="A21:D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F2233"/>
    <pageSetUpPr fitToPage="false"/>
  </sheetPr>
  <dimension ref="A1:D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8"/>
    <col collapsed="false" customWidth="true" hidden="false" outlineLevel="0" max="2" min="2" style="0" width="16"/>
    <col collapsed="false" customWidth="true" hidden="false" outlineLevel="0" max="3" min="3" style="0" width="14"/>
    <col collapsed="false" customWidth="true" hidden="false" outlineLevel="0" max="4" min="4" style="0" width="40"/>
  </cols>
  <sheetData>
    <row r="1" customFormat="false" ht="25.5" hidden="false" customHeight="true" outlineLevel="0" collapsed="false">
      <c r="A1" s="1" t="s">
        <v>69</v>
      </c>
      <c r="B1" s="1"/>
      <c r="C1" s="1"/>
      <c r="D1" s="1"/>
    </row>
    <row r="2" customFormat="false" ht="15" hidden="false" customHeight="false" outlineLevel="0" collapsed="false">
      <c r="A2" s="2" t="s">
        <v>70</v>
      </c>
      <c r="B2" s="2"/>
      <c r="C2" s="2"/>
      <c r="D2" s="2"/>
    </row>
    <row r="4" customFormat="false" ht="15" hidden="false" customHeight="false" outlineLevel="0" collapsed="false">
      <c r="A4" s="12" t="s">
        <v>71</v>
      </c>
    </row>
    <row r="5" customFormat="false" ht="15" hidden="false" customHeight="false" outlineLevel="0" collapsed="false">
      <c r="A5" s="19" t="s">
        <v>72</v>
      </c>
      <c r="B5" s="20" t="n">
        <v>0.048</v>
      </c>
      <c r="C5" s="20" t="n">
        <v>0.052</v>
      </c>
      <c r="D5" s="20" t="n">
        <v>0.056</v>
      </c>
    </row>
    <row r="6" customFormat="false" ht="15" hidden="false" customHeight="false" outlineLevel="0" collapsed="false">
      <c r="A6" s="12" t="s">
        <v>73</v>
      </c>
      <c r="B6" s="11" t="n">
        <f aca="false">'Pro Forma'!B19*0.95/B5</f>
        <v>95883975</v>
      </c>
      <c r="C6" s="11" t="n">
        <f aca="false">'Pro Forma'!B19*0.95/C5</f>
        <v>88508284.6153846</v>
      </c>
      <c r="D6" s="11" t="n">
        <f aca="false">'Pro Forma'!B19*0.95/D5</f>
        <v>82186264.2857143</v>
      </c>
    </row>
    <row r="7" customFormat="false" ht="15" hidden="false" customHeight="false" outlineLevel="0" collapsed="false">
      <c r="A7" s="12" t="s">
        <v>74</v>
      </c>
      <c r="B7" s="11" t="n">
        <f aca="false">'Pro Forma'!B19*1/B5</f>
        <v>100930500</v>
      </c>
      <c r="C7" s="11" t="n">
        <f aca="false">'Pro Forma'!B19*1/C5</f>
        <v>93166615.3846154</v>
      </c>
      <c r="D7" s="11" t="n">
        <f aca="false">'Pro Forma'!B19*1/D5</f>
        <v>86511857.1428571</v>
      </c>
    </row>
    <row r="8" customFormat="false" ht="15" hidden="false" customHeight="false" outlineLevel="0" collapsed="false">
      <c r="A8" s="12" t="s">
        <v>75</v>
      </c>
      <c r="B8" s="11" t="n">
        <f aca="false">'Pro Forma'!B19*1.05/B5</f>
        <v>105977025</v>
      </c>
      <c r="C8" s="11" t="n">
        <f aca="false">'Pro Forma'!B19*1.05/C5</f>
        <v>97824946.1538462</v>
      </c>
      <c r="D8" s="11" t="n">
        <f aca="false">'Pro Forma'!B19*1.05/D5</f>
        <v>90837450</v>
      </c>
    </row>
    <row r="10" customFormat="false" ht="15" hidden="false" customHeight="false" outlineLevel="0" collapsed="false">
      <c r="A10" s="5" t="s">
        <v>76</v>
      </c>
    </row>
  </sheetData>
  <mergeCells count="2">
    <mergeCell ref="A1:D1"/>
    <mergeCell ref="A2:D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F2233"/>
    <pageSetUpPr fitToPage="false"/>
  </sheetPr>
  <dimension ref="A1:E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40"/>
    <col collapsed="false" customWidth="true" hidden="false" outlineLevel="0" max="3" min="3" style="0" width="26"/>
    <col collapsed="false" customWidth="true" hidden="false" outlineLevel="0" max="4" min="4" style="0" width="12"/>
    <col collapsed="false" customWidth="true" hidden="false" outlineLevel="0" max="5" min="5" style="0" width="40"/>
  </cols>
  <sheetData>
    <row r="1" customFormat="false" ht="25.5" hidden="false" customHeight="true" outlineLevel="0" collapsed="false">
      <c r="A1" s="1" t="s">
        <v>77</v>
      </c>
      <c r="B1" s="1"/>
      <c r="C1" s="1"/>
      <c r="D1" s="1"/>
    </row>
    <row r="2" customFormat="false" ht="15" hidden="false" customHeight="false" outlineLevel="0" collapsed="false">
      <c r="A2" s="2" t="s">
        <v>78</v>
      </c>
      <c r="B2" s="2"/>
      <c r="C2" s="2"/>
      <c r="D2" s="2"/>
    </row>
    <row r="4" customFormat="false" ht="15" hidden="false" customHeight="false" outlineLevel="0" collapsed="false">
      <c r="A4" s="21" t="s">
        <v>79</v>
      </c>
      <c r="B4" s="21" t="s">
        <v>80</v>
      </c>
      <c r="C4" s="21" t="s">
        <v>81</v>
      </c>
      <c r="D4" s="21" t="s">
        <v>82</v>
      </c>
      <c r="E4" s="21" t="s">
        <v>83</v>
      </c>
    </row>
    <row r="5" customFormat="false" ht="15" hidden="false" customHeight="false" outlineLevel="0" collapsed="false">
      <c r="A5" s="10" t="s">
        <v>84</v>
      </c>
      <c r="B5" s="10" t="s">
        <v>85</v>
      </c>
      <c r="C5" s="10" t="s">
        <v>86</v>
      </c>
      <c r="D5" s="10" t="s">
        <v>87</v>
      </c>
      <c r="E5" s="10" t="s">
        <v>88</v>
      </c>
    </row>
    <row r="6" customFormat="false" ht="15" hidden="false" customHeight="false" outlineLevel="0" collapsed="false">
      <c r="A6" s="10" t="s">
        <v>89</v>
      </c>
      <c r="B6" s="10" t="s">
        <v>90</v>
      </c>
      <c r="C6" s="10" t="s">
        <v>91</v>
      </c>
      <c r="D6" s="10" t="s">
        <v>87</v>
      </c>
      <c r="E6" s="10" t="s">
        <v>92</v>
      </c>
    </row>
    <row r="7" customFormat="false" ht="15" hidden="false" customHeight="false" outlineLevel="0" collapsed="false">
      <c r="A7" s="10" t="s">
        <v>93</v>
      </c>
      <c r="B7" s="10" t="s">
        <v>94</v>
      </c>
      <c r="C7" s="10" t="s">
        <v>95</v>
      </c>
      <c r="D7" s="10" t="s">
        <v>87</v>
      </c>
      <c r="E7" s="10" t="s">
        <v>96</v>
      </c>
    </row>
    <row r="8" customFormat="false" ht="15" hidden="false" customHeight="false" outlineLevel="0" collapsed="false">
      <c r="A8" s="10" t="s">
        <v>97</v>
      </c>
      <c r="B8" s="10" t="s">
        <v>98</v>
      </c>
      <c r="C8" s="10" t="s">
        <v>99</v>
      </c>
      <c r="D8" s="10" t="s">
        <v>87</v>
      </c>
      <c r="E8" s="10" t="s">
        <v>100</v>
      </c>
    </row>
    <row r="9" customFormat="false" ht="15" hidden="false" customHeight="false" outlineLevel="0" collapsed="false">
      <c r="A9" s="10" t="s">
        <v>101</v>
      </c>
      <c r="B9" s="10" t="s">
        <v>102</v>
      </c>
      <c r="C9" s="10" t="s">
        <v>103</v>
      </c>
      <c r="D9" s="10" t="s">
        <v>87</v>
      </c>
      <c r="E9" s="10" t="s">
        <v>104</v>
      </c>
    </row>
    <row r="10" customFormat="false" ht="15" hidden="false" customHeight="false" outlineLevel="0" collapsed="false">
      <c r="A10" s="10" t="s">
        <v>105</v>
      </c>
      <c r="B10" s="10" t="s">
        <v>106</v>
      </c>
      <c r="C10" s="10" t="s">
        <v>107</v>
      </c>
      <c r="D10" s="10" t="s">
        <v>87</v>
      </c>
      <c r="E10" s="10" t="s">
        <v>108</v>
      </c>
    </row>
    <row r="11" customFormat="false" ht="15" hidden="false" customHeight="false" outlineLevel="0" collapsed="false">
      <c r="A11" s="10" t="s">
        <v>109</v>
      </c>
      <c r="B11" s="10" t="s">
        <v>110</v>
      </c>
      <c r="C11" s="10" t="s">
        <v>111</v>
      </c>
      <c r="D11" s="10" t="s">
        <v>87</v>
      </c>
      <c r="E11" s="10" t="s">
        <v>112</v>
      </c>
    </row>
  </sheetData>
  <mergeCells count="2">
    <mergeCell ref="A1:D1"/>
    <mergeCell ref="A2:D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2026-06-22T23:08:40Z</dcterms:created>
  <dc:creator>openpyxl</dc:creator>
  <dc:description/>
  <dc:language>en-US</dc:language>
  <cp:lastModifiedBy/>
  <dcterms:modified xsi:type="dcterms:W3CDTF">2026-06-22T23:08:40Z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